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Чавалах Т.В\Прогноз на 2018-2020 годы (совет)\"/>
    </mc:Choice>
  </mc:AlternateContent>
  <bookViews>
    <workbookView xWindow="0" yWindow="0" windowWidth="28800" windowHeight="11835"/>
  </bookViews>
  <sheets>
    <sheet name="Ввод данных (ноябрь)" sheetId="1" r:id="rId1"/>
    <sheet name="Перенос данных" sheetId="2" r:id="rId2"/>
  </sheets>
  <definedNames>
    <definedName name="_xlnm.Print_Titles" localSheetId="0">'Ввод данных (ноябрь)'!$7:$9</definedName>
    <definedName name="_xlnm.Print_Titles" localSheetId="1">'Перенос данных'!$5:$5</definedName>
    <definedName name="_xlnm.Print_Area" localSheetId="0">'Ввод данных (ноябрь)'!$A$1:$O$24</definedName>
  </definedNames>
  <calcPr calcId="152511"/>
</workbook>
</file>

<file path=xl/calcChain.xml><?xml version="1.0" encoding="utf-8"?>
<calcChain xmlns="http://schemas.openxmlformats.org/spreadsheetml/2006/main">
  <c r="F11" i="1" l="1"/>
  <c r="F19" i="1" l="1"/>
  <c r="I19" i="1" s="1"/>
  <c r="L19" i="1" s="1"/>
  <c r="O19" i="1" s="1"/>
  <c r="F17" i="1"/>
  <c r="H17" i="1" s="1"/>
  <c r="K17" i="1" s="1"/>
  <c r="N17" i="1" s="1"/>
  <c r="I17" i="1" l="1"/>
  <c r="L17" i="1" s="1"/>
  <c r="O17" i="1" s="1"/>
  <c r="G17" i="1"/>
  <c r="J17" i="1" s="1"/>
  <c r="M17" i="1" s="1"/>
  <c r="H19" i="1"/>
  <c r="K19" i="1" s="1"/>
  <c r="N19" i="1" s="1"/>
  <c r="G19" i="1"/>
  <c r="J19" i="1" s="1"/>
  <c r="M19" i="1" s="1"/>
  <c r="O16" i="1"/>
  <c r="O14" i="1"/>
  <c r="O13" i="1"/>
  <c r="E10" i="1" l="1"/>
  <c r="G10" i="1"/>
  <c r="H10" i="1"/>
  <c r="I10" i="1"/>
  <c r="J10" i="1"/>
  <c r="K10" i="1"/>
  <c r="L10" i="1"/>
  <c r="M10" i="1"/>
  <c r="N10" i="1"/>
  <c r="O10" i="1"/>
  <c r="D10" i="1"/>
  <c r="F13" i="1" l="1"/>
  <c r="N15" i="1" l="1"/>
  <c r="M15" i="1"/>
  <c r="L15" i="1"/>
  <c r="K15" i="1"/>
  <c r="J15" i="1"/>
  <c r="I15" i="1"/>
  <c r="H15" i="1"/>
  <c r="G15" i="1"/>
  <c r="F15" i="1"/>
  <c r="F16" i="1" s="1"/>
  <c r="F10" i="1" s="1"/>
  <c r="N12" i="1"/>
  <c r="L12" i="1"/>
  <c r="I12" i="1"/>
  <c r="G12" i="1" l="1"/>
  <c r="K12" i="1"/>
  <c r="H12" i="1"/>
  <c r="M12" i="1"/>
  <c r="J12" i="1"/>
</calcChain>
</file>

<file path=xl/comments1.xml><?xml version="1.0" encoding="utf-8"?>
<comments xmlns="http://schemas.openxmlformats.org/spreadsheetml/2006/main">
  <authors>
    <author/>
  </authors>
  <commentList>
    <comment ref="F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(Оценка)(t) / Оборот розничной торговли, млн. руб. в сопоставимых ценах (Факт)(t-1)*100</t>
        </r>
      </text>
    </comment>
    <comment ref="G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 вариант)(t) / Оборот розничной торговли, млн. руб. в сопоставимых ценах (Оценка)(t-1)*100</t>
        </r>
      </text>
    </comment>
    <comment ref="H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II вариант)(t) / Оборот розничной торговли, млн. руб. в сопоставимых ценах (Оценка)(t-1)*100</t>
        </r>
      </text>
    </comment>
    <comment ref="I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III вариант)(t) / Оборот розничной торговли, млн. руб. в сопоставимых ценах (Оценка)(t-1)*100</t>
        </r>
      </text>
    </comment>
    <comment ref="J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 вариант)(t) / Оборот розничной торговли, млн. руб. в сопоставимых ценах (Прогноз I вариант)(t-1)*100</t>
        </r>
      </text>
    </comment>
    <comment ref="K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II вариант)(t) / Оборот розничной торговли, млн. руб. в сопоставимых ценах (Прогноз II вариант)(t-1)*100</t>
        </r>
      </text>
    </comment>
    <comment ref="L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III вариант)(t) / Оборот розничной торговли, млн. руб. в сопоставимых ценах (Прогноз III вариант)(t-1)*100</t>
        </r>
      </text>
    </comment>
    <comment ref="M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 вариант)(t) / Оборот розничной торговли, млн. руб. в сопоставимых ценах (Прогноз I вариант)(t-1)*100</t>
        </r>
      </text>
    </comment>
    <comment ref="N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II вариант)(t) / Оборот розничной торговли, млн. руб. в сопоставимых ценах (Прогноз II вариант)(t-1)*100</t>
        </r>
      </text>
    </comment>
    <comment ref="O12" authorId="0" shapeId="0">
      <text>
        <r>
          <rPr>
            <sz val="10"/>
            <rFont val="Arial"/>
            <family val="2"/>
            <charset val="204"/>
          </rPr>
          <t>Оборот розничной торговли, млн. руб. в сопоставимых ценах (Прогноз III вариант)(t) / Оборот розничной торговли, млн. руб. в сопоставимых ценах (Прогноз III вариант)(t-1)*100</t>
        </r>
      </text>
    </comment>
    <comment ref="F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(Факт)(t-1) * Оборот розничной торговли, в % к предыдущему году в сопоставимых ценах (Оценка) (t) * Индекс-дефлятор оборота розничной торговли, % к предыдущему году (Оценка) (t)</t>
        </r>
      </text>
    </comment>
    <comment ref="G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(Оценка)(t-1) * Оборот розничной торговли, в % к предыдущему году в сопоставимых ценах (Прогноз I вариант) (t) * Индекс-дефлятор оборота розничной торговли, % к предыдущему году (Прогноз I вариант) (t)</t>
        </r>
      </text>
    </comment>
    <comment ref="H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(Оценка)(t-1) * Оборот розничной торговли, в % к предыдущему году в сопоставимых ценах (Прогноз II вариант) (t) * Индекс-дефлятор оборота розничной торговли, % к предыдущему году (Прогноз II вариант) (t)</t>
        </r>
      </text>
    </comment>
    <comment ref="I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(Оценка)(t-1) * Оборот розничной торговли, в % к предыдущему году в сопоставимых ценах (Прогноз III вариант) (t) * Индекс-дефлятор оборота розничной торговли, % к предыдущему году (Прогноз III вариант) (t)</t>
        </r>
      </text>
    </comment>
    <comment ref="J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(Прогноз I вариант)(t-1) * Оборот розничной торговли, в % к предыдущему году в сопоставимых ценах (Прогноз I вариант) (t) * Индекс-дефлятор оборота розничной торговли, % к предыдущему году (Прогноз I вариант) (t)</t>
        </r>
      </text>
    </comment>
    <comment ref="K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(Прогноз II вариант)(t-1) * Оборот розничной торговли, в % к предыдущему году в сопоставимых ценах (Прогноз II вариант) (t) * Индекс-дефлятор оборота розничной торговли, % к предыдущему году (Прогноз II вариант) (t)</t>
        </r>
      </text>
    </comment>
    <comment ref="L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(Прогноз III вариант)(t-1) * Оборот розничной торговли, в % к предыдущему году в сопоставимых ценах (Прогноз III вариант) (t) * Индекс-дефлятор оборота розничной торговли, % к предыдущему году (Прогноз III вариант) (t)</t>
        </r>
      </text>
    </comment>
    <comment ref="M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(Прогноз I вариант)(t-1) * Оборот розничной торговли, в % к предыдущему году в сопоставимых ценах (Прогноз I вариант) (t) * Индекс-дефлятор оборота розничной торговли, % к предыдущему году (Прогноз I вариант) (t)</t>
        </r>
      </text>
    </comment>
    <comment ref="N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(Прогноз II вариант)(t-1) * Оборот розничной торговли, в % к предыдущему году в сопоставимых ценах (Прогноз II вариант) (t) * Индекс-дефлятор оборота розничной торговли, % к предыдущему году (Прогноз II вариант) (t)</t>
        </r>
      </text>
    </comment>
    <comment ref="O13" authorId="0" shapeId="0">
      <text>
        <r>
          <rPr>
            <sz val="10"/>
            <rFont val="Arial"/>
            <family val="2"/>
            <charset val="204"/>
          </rPr>
          <t>Оборот розничной торговли, млн.рублей в ценах соответствующих лет (Прогноз III вариант)(t-1) * Оборот розничной торговли, в % к предыдущему году в сопоставимых ценах (Прогноз III вариант) (t) * Индекс-дефлятор оборота розничной торговли, % к предыдущему году (Прогноз III вариант) (t)</t>
        </r>
      </text>
    </comment>
    <comment ref="F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(Оценка)(t) / Оборот общественного питания, млн. руб. в сопоставимых ценах (Факт)(t-1)*100</t>
        </r>
      </text>
    </comment>
    <comment ref="G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 вариант)(t) / Оборот общественного питания, млн. руб. в сопоставимых ценах (Оценка)(t-1)*100</t>
        </r>
      </text>
    </comment>
    <comment ref="H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II вариант)(t) / Оборот общественного питания, млн. руб. в сопоставимых ценах (Оценка)(t-1)*100</t>
        </r>
      </text>
    </comment>
    <comment ref="I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III вариант)(t) / Оборот общественного питания, млн. руб. в сопоставимых ценах (Оценка)(t-1)*100</t>
        </r>
      </text>
    </comment>
    <comment ref="J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 вариант)(t) / Оборот общественного питания, млн. руб. в сопоставимых ценах (Прогноз I вариант)(t-1)*100</t>
        </r>
      </text>
    </comment>
    <comment ref="K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II вариант)(t) / Оборот общественного питания, млн. руб. в сопоставимых ценах (Прогноз II вариант)(t-1)*100</t>
        </r>
      </text>
    </comment>
    <comment ref="L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III вариант)(t) / Оборот общественного питания, млн. руб. в сопоставимых ценах (Прогноз III вариант)(t-1)*100</t>
        </r>
      </text>
    </comment>
    <comment ref="M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 вариант)(t) / Оборот общественного питания, млн. руб. в сопоставимых ценах (Прогноз I вариант)(t-1)*100</t>
        </r>
      </text>
    </comment>
    <comment ref="N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II вариант)(t) / Оборот общественного питания, млн. руб. в сопоставимых ценах (Прогноз II вариант)(t-1)*100</t>
        </r>
      </text>
    </comment>
    <comment ref="O15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 руб. в сопоставимых ценах (Прогноз III вариант)(t) / Оборот общественного питания, млн. руб. в сопоставимых ценах (Прогноз III вариант)(t-1)*100</t>
        </r>
      </text>
    </comment>
    <comment ref="F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(Факт)(t-1) * Оборот общественного питания, в % к предыдущему году в сопоставимых ценах (Оценка) (t) * Индекс-дефлятор оборота общественного питания, % (Оценка) (t)</t>
        </r>
      </text>
    </comment>
    <comment ref="G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(Оценка)(t-1) * Оборот общественного питания, в % к предыдущему году в сопоставимых ценах (Прогноз I вариант) (t) * Индекс-дефлятор оборота общественного питания, % (Прогноз I вариант) (t)</t>
        </r>
      </text>
    </comment>
    <comment ref="H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(Оценка)(t-1) * Оборот общественного питания, в % к предыдущему году в сопоставимых ценах (Прогноз II вариант) (t) * Индекс-дефлятор оборота общественного питания, % (Прогноз II вариант) (t)</t>
        </r>
      </text>
    </comment>
    <comment ref="I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(Оценка)(t-1) * Оборот общественного питания, в % к предыдущему году в сопоставимых ценах (Прогноз III вариант) (t) * Индекс-дефлятор оборота общественного питания, % (Прогноз III вариант) (t)</t>
        </r>
      </text>
    </comment>
    <comment ref="J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(Прогноз I вариант)(t-1) * Оборот общественного питания, в % к предыдущему году в сопоставимых ценах (Прогноз I вариант) (t) * Индекс-дефлятор оборота общественного питания, % (Прогноз I вариант) (t)</t>
        </r>
      </text>
    </comment>
    <comment ref="K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(Прогноз II вариант)(t-1) * Оборот общественного питания, в % к предыдущему году в сопоставимых ценах (Прогноз II вариант) (t) * Индекс-дефлятор оборота общественного питания, % (Прогноз II вариант) (t)</t>
        </r>
      </text>
    </comment>
    <comment ref="L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(Прогноз III вариант)(t-1) * Оборот общественного питания, в % к предыдущему году в сопоставимых ценах (Прогноз III вариант) (t) * Индекс-дефлятор оборота общественного питания, % (Прогноз III вариант) (t)</t>
        </r>
      </text>
    </comment>
    <comment ref="M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(Прогноз I вариант)(t-1) * Оборот общественного питания, в % к предыдущему году в сопоставимых ценах (Прогноз I вариант) (t) * Индекс-дефлятор оборота общественного питания, % (Прогноз I вариант) (t)</t>
        </r>
      </text>
    </comment>
    <comment ref="N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(Прогноз II вариант)(t-1) * Оборот общественного питания, в % к предыдущему году в сопоставимых ценах (Прогноз II вариант) (t) * Индекс-дефлятор оборота общественного питания, % (Прогноз II вариант) (t)</t>
        </r>
      </text>
    </comment>
    <comment ref="O16" authorId="0" shapeId="0">
      <text>
        <r>
          <rPr>
            <sz val="10"/>
            <rFont val="Arial"/>
            <family val="2"/>
            <charset val="204"/>
          </rPr>
          <t>Оборот общественного питания, млн.рублей в ценах соответствующих лет (Прогноз III вариант)(t-1) * Оборот общественного питания, в % к предыдущему году в сопоставимых ценах (Прогноз III вариант) (t) * Индекс-дефлятор оборота общественного питания, % (Прогноз III вариант) (t)</t>
        </r>
      </text>
    </comment>
    <comment ref="F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(Оценка)(t) / Объем платных услуг населению, млн. руб. в сопоставимых ценах (Факт)(t-1)*100</t>
        </r>
      </text>
    </comment>
    <comment ref="G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 вариант)(t) / Объем платных услуг населению, млн. руб. в сопоставимых ценах (Оценка)(t-1)*100</t>
        </r>
      </text>
    </comment>
    <comment ref="H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II вариант)(t) / Объем платных услуг населению, млн. руб. в сопоставимых ценах (Оценка)(t-1)*100</t>
        </r>
      </text>
    </comment>
    <comment ref="I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III вариант)(t) / Объем платных услуг населению, млн. руб. в сопоставимых ценах (Оценка)(t-1)*100</t>
        </r>
      </text>
    </comment>
    <comment ref="J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 вариант)(t) / Объем платных услуг населению, млн. руб. в сопоставимых ценах (Прогноз I вариант)(t-1)*100</t>
        </r>
      </text>
    </comment>
    <comment ref="K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II вариант)(t) / Объем платных услуг населению, млн. руб. в сопоставимых ценах (Прогноз II вариант)(t-1)*100</t>
        </r>
      </text>
    </comment>
    <comment ref="L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III вариант)(t) / Объем платных услуг населению, млн. руб. в сопоставимых ценах (Прогноз III вариант)(t-1)*100</t>
        </r>
      </text>
    </comment>
    <comment ref="M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 вариант)(t) / Объем платных услуг населению, млн. руб. в сопоставимых ценах (Прогноз I вариант)(t-1)*100</t>
        </r>
      </text>
    </comment>
    <comment ref="N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II вариант)(t) / Объем платных услуг населению, млн. руб. в сопоставимых ценах (Прогноз II вариант)(t-1)*100</t>
        </r>
      </text>
    </comment>
    <comment ref="O18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 руб. в сопоставимых ценах (Прогноз III вариант)(t) / Объем платных услуг населению, млн. руб. в сопоставимых ценах (Прогноз III вариант)(t-1)*100</t>
        </r>
      </text>
    </comment>
    <comment ref="F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(Факт)(t-1) * Объем платных услуг населению, в % к предыдущему году в сопоставимых ценах (Оценка) (t) * Индекс-дефлятор объема платных услуг, % к предыдущему году (Оценка) (t)</t>
        </r>
      </text>
    </comment>
    <comment ref="G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(Оценка)(t-1) * Объем платных услуг населению, в % к предыдущему году в сопоставимых ценах (Прогноз I вариант) (t) * Индекс-дефлятор объема платных услуг, % к предыдущему году (Прогноз I вариант) (t)</t>
        </r>
      </text>
    </comment>
    <comment ref="H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(Оценка)(t-1) * Объем платных услуг населению, в % к предыдущему году в сопоставимых ценах (Прогноз II вариант) (t) * Индекс-дефлятор объема платных услуг, % к предыдущему году (Прогноз II вариант) (t)</t>
        </r>
      </text>
    </comment>
    <comment ref="I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(Оценка)(t-1) * Объем платных услуг населению, в % к предыдущему году в сопоставимых ценах (Прогноз III вариант) (t) * Индекс-дефлятор объема платных услуг, % к предыдущему году (Прогноз III вариант) (t)</t>
        </r>
      </text>
    </comment>
    <comment ref="J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(Прогноз I вариант)(t-1) * Объем платных услуг населению, в % к предыдущему году в сопоставимых ценах (Прогноз I вариант) (t) * Индекс-дефлятор объема платных услуг, % к предыдущему году (Прогноз I вариант) (t)</t>
        </r>
      </text>
    </comment>
    <comment ref="K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(Прогноз II вариант)(t-1) * Объем платных услуг населению, в % к предыдущему году в сопоставимых ценах (Прогноз II вариант) (t) * Индекс-дефлятор объема платных услуг, % к предыдущему году (Прогноз II вариант) (t)</t>
        </r>
      </text>
    </comment>
    <comment ref="L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(Прогноз III вариант)(t-1) * Объем платных услуг населению, в % к предыдущему году в сопоставимых ценах (Прогноз III вариант) (t) * Индекс-дефлятор объема платных услуг, % к предыдущему году (Прогноз III вариант) (t)</t>
        </r>
      </text>
    </comment>
    <comment ref="M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(Прогноз I вариант)(t-1) * Объем платных услуг населению, в % к предыдущему году в сопоставимых ценах (Прогноз I вариант) (t) * Индекс-дефлятор объема платных услуг, % к предыдущему году (Прогноз I вариант) (t)</t>
        </r>
      </text>
    </comment>
    <comment ref="N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(Прогноз II вариант)(t-1) * Объем платных услуг населению, в % к предыдущему году в сопоставимых ценах (Прогноз II вариант) (t) * Индекс-дефлятор объема платных услуг, % к предыдущему году (Прогноз II вариант) (t)</t>
        </r>
      </text>
    </comment>
    <comment ref="O19" authorId="0" shapeId="0">
      <text>
        <r>
          <rPr>
            <sz val="10"/>
            <rFont val="Arial"/>
            <family val="2"/>
            <charset val="204"/>
          </rPr>
          <t>Объем платных услуг населению, млн.рублей в ценах соответствующих лет (Прогноз III вариант)(t-1) * Объем платных услуг населению, в % к предыдущему году в сопоставимых ценах (Прогноз III вариант) (t) * Индекс-дефлятор объема платных услуг, % к предыдущему году (Прогноз III вариант) (t)</t>
        </r>
      </text>
    </comment>
  </commentList>
</comments>
</file>

<file path=xl/sharedStrings.xml><?xml version="1.0" encoding="utf-8"?>
<sst xmlns="http://schemas.openxmlformats.org/spreadsheetml/2006/main" count="70" uniqueCount="50">
  <si>
    <t>Рынок товаров и услуг</t>
  </si>
  <si>
    <t>Показатели</t>
  </si>
  <si>
    <t>Единица измерения</t>
  </si>
  <si>
    <t>Отчет</t>
  </si>
  <si>
    <t>Оценка</t>
  </si>
  <si>
    <t>Прогноз</t>
  </si>
  <si>
    <t>2018</t>
  </si>
  <si>
    <t>2019</t>
  </si>
  <si>
    <t>2020</t>
  </si>
  <si>
    <t>2015</t>
  </si>
  <si>
    <t>2016</t>
  </si>
  <si>
    <t>2017</t>
  </si>
  <si>
    <t>Прогноз - Вариант 2 (Базовый)</t>
  </si>
  <si>
    <t>Прогноз - Вариант 3 (Целевой)</t>
  </si>
  <si>
    <t>Оборот розничной торговли</t>
  </si>
  <si>
    <t>млн. руб. в сопоставимых ценах</t>
  </si>
  <si>
    <t/>
  </si>
  <si>
    <t>в % к предыдущему году в сопоставимых ценах</t>
  </si>
  <si>
    <t>млн.рублей в ценах соответствующих лет</t>
  </si>
  <si>
    <t>Оборот общественного питания</t>
  </si>
  <si>
    <t>Объем платных услуг населению</t>
  </si>
  <si>
    <t>Индекс-дефлятор оборота розничной торговли</t>
  </si>
  <si>
    <t>% к предыдущему году</t>
  </si>
  <si>
    <t>Индекс-дефлятор оборота общественного питания</t>
  </si>
  <si>
    <t>%</t>
  </si>
  <si>
    <t>Индекс-дефлятор объема платных услуг</t>
  </si>
  <si>
    <t>Перенос данных</t>
  </si>
  <si>
    <t>Дата: 2016 год
Вид данных: Факт</t>
  </si>
  <si>
    <t>Данные муниципальных образований</t>
  </si>
  <si>
    <t>Статистические данные</t>
  </si>
  <si>
    <t>Дата изменения</t>
  </si>
  <si>
    <t>Оборот розничной торговли, млн. руб. в сопоставимых ценах</t>
  </si>
  <si>
    <t>Оборот розничной торговли, в % к предыдущему году в сопоставимых ценах</t>
  </si>
  <si>
    <t>Оборот розничной торговли, млн.рублей в ценах соответствующих лет</t>
  </si>
  <si>
    <t>Оборот общественного питания, млн. руб. в сопоставимых ценах</t>
  </si>
  <si>
    <t>Оборот общественного питания, в % к предыдущему году в сопоставимых ценах</t>
  </si>
  <si>
    <t>Оборот общественного питания, млн.рублей в ценах соответствующих лет</t>
  </si>
  <si>
    <t>Объем платных услуг населению, млн. руб. в сопоставимых ценах</t>
  </si>
  <si>
    <t>Объем платных услуг населению, в % к предыдущему году в сопоставимых ценах</t>
  </si>
  <si>
    <t>Объем платных услуг населению, млн.рублей в ценах соответствующих лет</t>
  </si>
  <si>
    <t>Индекс-дефлятор оборота розничной торговли, % к предыдущему году</t>
  </si>
  <si>
    <t>Индекс-дефлятор оборота общественного питания, %</t>
  </si>
  <si>
    <t>Индекс-дефлятор объема платных услуг, % к предыдущему году</t>
  </si>
  <si>
    <t>Прогноз - Вариант 1 (Консерва-тивный)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</si>
  <si>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</si>
  <si>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</si>
  <si>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</si>
  <si>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А.А. Имангулов</t>
  </si>
  <si>
    <t>Приложение №4</t>
  </si>
  <si>
    <t xml:space="preserve">Председатель Совета городского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</si>
</sst>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</font>
    <font>
      <sz val="8"/>
      <name val="Arial"/>
      <family val="2"/>
      <charset val="204"/>
    </font>
    <font>
      <u/>
      <sz val="9"/>
      <color rgb="FFC0C0C0"/>
      <name val="Tahoma"/>
      <family val="2"/>
      <charset val="204"/>
    </font>
    <font>
      <sz val="14"/>
      <color rgb="FF000080"/>
      <name val="Tahoma"/>
      <family val="2"/>
      <charset val="204"/>
    </font>
    <font>
      <b/>
      <sz val="10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rgb="FF000080"/>
      <name val="Tahoma"/>
      <family val="2"/>
      <charset val="204"/>
    </font>
    <font>
      <sz val="8"/>
      <name val="Tahoma"/>
      <family val="2"/>
      <charset val="204"/>
    </font>
    <font>
      <u/>
      <sz val="9"/>
      <color rgb="FF000080"/>
      <name val="Tahoma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left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vertical="top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7" fillId="0" borderId="3" xfId="0" applyNumberFormat="1" applyFont="1" applyBorder="1" applyAlignment="1" applyProtection="1">
      <alignment horizontal="center" vertical="center"/>
      <protection hidden="1"/>
    </xf>
    <xf numFmtId="22" fontId="7" fillId="0" borderId="3" xfId="0" applyNumberFormat="1" applyFont="1" applyBorder="1" applyAlignment="1" applyProtection="1">
      <alignment vertical="center"/>
      <protection locked="0"/>
    </xf>
    <xf numFmtId="2" fontId="12" fillId="4" borderId="3" xfId="0" applyNumberFormat="1" applyFont="1" applyFill="1" applyBorder="1" applyAlignment="1" applyProtection="1">
      <alignment horizontal="center" vertical="center" wrapText="1"/>
      <protection hidden="1"/>
    </xf>
    <xf numFmtId="164" fontId="10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Border="1" applyAlignment="1" applyProtection="1">
      <alignment horizontal="left" vertical="center" wrapText="1"/>
      <protection hidden="1"/>
    </xf>
    <xf numFmtId="49" fontId="10" fillId="4" borderId="0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1" fillId="4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10" fillId="4" borderId="0" xfId="0" applyFont="1" applyFill="1" applyProtection="1">
      <protection locked="0"/>
    </xf>
    <xf numFmtId="0" fontId="14" fillId="0" borderId="0" xfId="0" applyFont="1" applyAlignment="1" applyProtection="1">
      <alignment vertical="top"/>
      <protection locked="0"/>
    </xf>
    <xf numFmtId="49" fontId="15" fillId="0" borderId="0" xfId="0" applyNumberFormat="1" applyFont="1" applyAlignment="1" applyProtection="1">
      <alignment horizontal="left" vertical="center" wrapText="1"/>
      <protection hidden="1"/>
    </xf>
    <xf numFmtId="49" fontId="15" fillId="0" borderId="0" xfId="0" applyNumberFormat="1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0" fillId="0" borderId="2" xfId="0" applyFont="1" applyBorder="1" applyAlignment="1" applyProtection="1">
      <alignment vertical="top"/>
      <protection locked="0"/>
    </xf>
    <xf numFmtId="0" fontId="10" fillId="0" borderId="4" xfId="0" applyFont="1" applyBorder="1" applyAlignment="1" applyProtection="1">
      <alignment vertical="top"/>
      <protection locked="0"/>
    </xf>
    <xf numFmtId="0" fontId="10" fillId="0" borderId="0" xfId="0" applyFont="1" applyProtection="1">
      <protection locked="0"/>
    </xf>
    <xf numFmtId="0" fontId="10" fillId="0" borderId="0" xfId="0" applyFont="1" applyBorder="1" applyAlignment="1" applyProtection="1">
      <alignment vertical="top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14" fillId="4" borderId="0" xfId="0" applyFont="1" applyFill="1" applyAlignment="1" applyProtection="1">
      <alignment vertical="top"/>
      <protection locked="0"/>
    </xf>
    <xf numFmtId="0" fontId="14" fillId="4" borderId="0" xfId="0" applyFont="1" applyFill="1" applyProtection="1">
      <protection locked="0"/>
    </xf>
    <xf numFmtId="0" fontId="12" fillId="4" borderId="3" xfId="0" applyFont="1" applyFill="1" applyBorder="1" applyAlignment="1" applyProtection="1">
      <alignment horizontal="center" vertical="center" wrapText="1"/>
      <protection hidden="1"/>
    </xf>
    <xf numFmtId="0" fontId="12" fillId="4" borderId="3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top" wrapText="1"/>
      <protection locked="0"/>
    </xf>
    <xf numFmtId="0" fontId="11" fillId="4" borderId="0" xfId="0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vertical="top" wrapTex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abSelected="1" zoomScaleNormal="100" workbookViewId="0">
      <pane xSplit="3" ySplit="9" topLeftCell="D19" activePane="bottomRight" state="frozen"/>
      <selection pane="topRight"/>
      <selection pane="bottomLeft"/>
      <selection pane="bottomRight" activeCell="B30" sqref="B30"/>
    </sheetView>
  </sheetViews>
  <sheetFormatPr defaultColWidth="10.140625" defaultRowHeight="15" x14ac:dyDescent="0.25"/>
  <cols>
    <col min="1" max="1" width="2.7109375" style="23" customWidth="1"/>
    <col min="2" max="2" width="43.85546875" style="23" customWidth="1"/>
    <col min="3" max="3" width="25.28515625" style="23" customWidth="1"/>
    <col min="4" max="4" width="12.140625" style="23" hidden="1" customWidth="1"/>
    <col min="5" max="6" width="12.140625" style="23" customWidth="1"/>
    <col min="7" max="7" width="14.7109375" style="23" customWidth="1"/>
    <col min="8" max="8" width="14.5703125" style="23" customWidth="1"/>
    <col min="9" max="9" width="14" style="23" customWidth="1"/>
    <col min="10" max="10" width="14.28515625" style="23" customWidth="1"/>
    <col min="11" max="11" width="13.7109375" style="23" customWidth="1"/>
    <col min="12" max="12" width="13.42578125" style="23" customWidth="1"/>
    <col min="13" max="13" width="14.28515625" style="23" customWidth="1"/>
    <col min="14" max="14" width="13.7109375" style="23" customWidth="1"/>
    <col min="15" max="15" width="14.140625" style="23" customWidth="1"/>
    <col min="16" max="16" width="10.140625" style="23" customWidth="1"/>
    <col min="17" max="16384" width="10.140625" style="23"/>
  </cols>
  <sheetData>
    <row r="1" spans="1:16" ht="18.75" x14ac:dyDescent="0.3">
      <c r="L1" s="24" t="s">
        <v>48</v>
      </c>
      <c r="M1" s="24"/>
      <c r="N1" s="24"/>
      <c r="O1" s="24"/>
    </row>
    <row r="2" spans="1:16" ht="18.75" x14ac:dyDescent="0.3">
      <c r="L2" s="24" t="s">
        <v>44</v>
      </c>
      <c r="M2" s="24"/>
      <c r="N2" s="24"/>
      <c r="O2" s="24"/>
    </row>
    <row r="3" spans="1:16" ht="18.75" x14ac:dyDescent="0.3">
      <c r="L3" s="24" t="s">
        <v>45</v>
      </c>
      <c r="M3" s="24"/>
      <c r="N3" s="24"/>
      <c r="O3" s="24"/>
    </row>
    <row r="4" spans="1:16" ht="18.75" x14ac:dyDescent="0.3">
      <c r="A4" s="25"/>
      <c r="B4" s="26"/>
      <c r="C4" s="27"/>
      <c r="D4" s="27"/>
      <c r="E4" s="27"/>
      <c r="F4" s="25"/>
      <c r="G4" s="25"/>
      <c r="H4" s="25"/>
      <c r="I4" s="25"/>
      <c r="K4" s="25"/>
      <c r="L4" s="24" t="s">
        <v>46</v>
      </c>
      <c r="M4" s="24"/>
      <c r="N4" s="24"/>
      <c r="O4" s="24"/>
      <c r="P4" s="25"/>
    </row>
    <row r="5" spans="1:16" ht="20.25" x14ac:dyDescent="0.25">
      <c r="A5" s="25"/>
      <c r="B5" s="38" t="s">
        <v>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28"/>
    </row>
    <row r="6" spans="1:16" ht="18.75" customHeight="1" x14ac:dyDescent="0.25">
      <c r="A6" s="25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8"/>
    </row>
    <row r="7" spans="1:16" s="31" customFormat="1" ht="18.75" x14ac:dyDescent="0.3">
      <c r="A7" s="29"/>
      <c r="B7" s="36" t="s">
        <v>1</v>
      </c>
      <c r="C7" s="36" t="s">
        <v>2</v>
      </c>
      <c r="D7" s="36" t="s">
        <v>3</v>
      </c>
      <c r="E7" s="36" t="s">
        <v>3</v>
      </c>
      <c r="F7" s="36" t="s">
        <v>4</v>
      </c>
      <c r="G7" s="36" t="s">
        <v>5</v>
      </c>
      <c r="H7" s="37"/>
      <c r="I7" s="37"/>
      <c r="J7" s="37"/>
      <c r="K7" s="37"/>
      <c r="L7" s="37"/>
      <c r="M7" s="37"/>
      <c r="N7" s="37"/>
      <c r="O7" s="37"/>
      <c r="P7" s="30"/>
    </row>
    <row r="8" spans="1:16" s="31" customFormat="1" ht="18.75" x14ac:dyDescent="0.3">
      <c r="A8" s="29"/>
      <c r="B8" s="37"/>
      <c r="C8" s="37"/>
      <c r="D8" s="37"/>
      <c r="E8" s="37"/>
      <c r="F8" s="37"/>
      <c r="G8" s="36" t="s">
        <v>6</v>
      </c>
      <c r="H8" s="36"/>
      <c r="I8" s="36"/>
      <c r="J8" s="36" t="s">
        <v>7</v>
      </c>
      <c r="K8" s="36"/>
      <c r="L8" s="36"/>
      <c r="M8" s="36" t="s">
        <v>8</v>
      </c>
      <c r="N8" s="36"/>
      <c r="O8" s="36"/>
      <c r="P8" s="30"/>
    </row>
    <row r="9" spans="1:16" s="31" customFormat="1" ht="93.75" x14ac:dyDescent="0.3">
      <c r="A9" s="29"/>
      <c r="B9" s="36"/>
      <c r="C9" s="36"/>
      <c r="D9" s="19" t="s">
        <v>9</v>
      </c>
      <c r="E9" s="19" t="s">
        <v>10</v>
      </c>
      <c r="F9" s="19" t="s">
        <v>11</v>
      </c>
      <c r="G9" s="19" t="s">
        <v>43</v>
      </c>
      <c r="H9" s="19" t="s">
        <v>12</v>
      </c>
      <c r="I9" s="19" t="s">
        <v>13</v>
      </c>
      <c r="J9" s="19" t="s">
        <v>43</v>
      </c>
      <c r="K9" s="19" t="s">
        <v>12</v>
      </c>
      <c r="L9" s="19" t="s">
        <v>13</v>
      </c>
      <c r="M9" s="19" t="s">
        <v>43</v>
      </c>
      <c r="N9" s="19" t="s">
        <v>12</v>
      </c>
      <c r="O9" s="19" t="s">
        <v>13</v>
      </c>
      <c r="P9" s="30"/>
    </row>
    <row r="10" spans="1:16" s="31" customFormat="1" ht="18.75" hidden="1" x14ac:dyDescent="0.3">
      <c r="A10" s="29"/>
      <c r="B10" s="19"/>
      <c r="C10" s="19"/>
      <c r="D10" s="13">
        <f t="shared" ref="D10:O10" si="0">D13+D16+D19</f>
        <v>38648.899999999994</v>
      </c>
      <c r="E10" s="13">
        <f t="shared" si="0"/>
        <v>40738.699999999997</v>
      </c>
      <c r="F10" s="13">
        <f t="shared" si="0"/>
        <v>42747.327779999992</v>
      </c>
      <c r="G10" s="13">
        <f t="shared" si="0"/>
        <v>44967.633947794995</v>
      </c>
      <c r="H10" s="13">
        <f t="shared" si="0"/>
        <v>45111.163789389997</v>
      </c>
      <c r="I10" s="13">
        <f t="shared" si="0"/>
        <v>45254.454960325005</v>
      </c>
      <c r="J10" s="13">
        <f t="shared" si="0"/>
        <v>47282.461024687516</v>
      </c>
      <c r="K10" s="13">
        <f t="shared" si="0"/>
        <v>47838.124888045626</v>
      </c>
      <c r="L10" s="13">
        <f t="shared" si="0"/>
        <v>48283.167337718412</v>
      </c>
      <c r="M10" s="13">
        <f t="shared" si="0"/>
        <v>49942.43831811042</v>
      </c>
      <c r="N10" s="13">
        <f t="shared" si="0"/>
        <v>50937.69880869762</v>
      </c>
      <c r="O10" s="13">
        <f t="shared" si="0"/>
        <v>51485.435992829676</v>
      </c>
      <c r="P10" s="30"/>
    </row>
    <row r="11" spans="1:16" s="31" customFormat="1" ht="58.5" x14ac:dyDescent="0.3">
      <c r="A11" s="29"/>
      <c r="B11" s="20" t="s">
        <v>14</v>
      </c>
      <c r="C11" s="21" t="s">
        <v>15</v>
      </c>
      <c r="D11" s="14">
        <v>29440.199999999997</v>
      </c>
      <c r="E11" s="14">
        <v>31398.199999999997</v>
      </c>
      <c r="F11" s="14">
        <f>E11*F12/100</f>
        <v>31712.181999999997</v>
      </c>
      <c r="G11" s="14">
        <v>32029.3</v>
      </c>
      <c r="H11" s="14">
        <v>32187.9</v>
      </c>
      <c r="I11" s="14">
        <v>32346.400000000001</v>
      </c>
      <c r="J11" s="14">
        <v>32349.599999999999</v>
      </c>
      <c r="K11" s="14">
        <v>32831.699999999997</v>
      </c>
      <c r="L11" s="14">
        <v>33316.800000000003</v>
      </c>
      <c r="M11" s="14">
        <v>32834.800000000003</v>
      </c>
      <c r="N11" s="14">
        <v>33652.5</v>
      </c>
      <c r="O11" s="14">
        <v>34316.300000000003</v>
      </c>
      <c r="P11" s="30"/>
    </row>
    <row r="12" spans="1:16" s="31" customFormat="1" ht="78" x14ac:dyDescent="0.3">
      <c r="A12" s="29"/>
      <c r="B12" s="20" t="s">
        <v>16</v>
      </c>
      <c r="C12" s="21" t="s">
        <v>17</v>
      </c>
      <c r="D12" s="14">
        <v>99.4</v>
      </c>
      <c r="E12" s="14">
        <v>100.10000000000001</v>
      </c>
      <c r="F12" s="14">
        <v>101</v>
      </c>
      <c r="G12" s="14">
        <f>G11/F11*100</f>
        <v>100.99998795415593</v>
      </c>
      <c r="H12" s="14">
        <f>H11/F11*100</f>
        <v>101.50011121908926</v>
      </c>
      <c r="I12" s="14">
        <f t="shared" ref="I12:N12" si="1">I11/F11*100</f>
        <v>101.99991914778997</v>
      </c>
      <c r="J12" s="14">
        <f t="shared" si="1"/>
        <v>101.00002185498901</v>
      </c>
      <c r="K12" s="14">
        <f t="shared" si="1"/>
        <v>102.00013048381533</v>
      </c>
      <c r="L12" s="14">
        <f t="shared" si="1"/>
        <v>103.00002473227315</v>
      </c>
      <c r="M12" s="14">
        <f t="shared" si="1"/>
        <v>101.49986398595348</v>
      </c>
      <c r="N12" s="14">
        <f t="shared" si="1"/>
        <v>102.50002284377599</v>
      </c>
      <c r="O12" s="14">
        <v>103</v>
      </c>
      <c r="P12" s="30"/>
    </row>
    <row r="13" spans="1:16" s="31" customFormat="1" ht="59.25" customHeight="1" x14ac:dyDescent="0.3">
      <c r="A13" s="29"/>
      <c r="B13" s="20" t="s">
        <v>16</v>
      </c>
      <c r="C13" s="21" t="s">
        <v>18</v>
      </c>
      <c r="D13" s="14">
        <v>29440.199999999997</v>
      </c>
      <c r="E13" s="14">
        <v>31398.199999999997</v>
      </c>
      <c r="F13" s="14">
        <f>E13*F12*F20/10000</f>
        <v>32980.669279999995</v>
      </c>
      <c r="G13" s="14">
        <v>34712.949999999997</v>
      </c>
      <c r="H13" s="14">
        <v>34784.35</v>
      </c>
      <c r="I13" s="14">
        <v>34854.75</v>
      </c>
      <c r="J13" s="14">
        <v>36462.480000000003</v>
      </c>
      <c r="K13" s="14">
        <v>36863.760000000002</v>
      </c>
      <c r="L13" s="14">
        <v>37156.910000000003</v>
      </c>
      <c r="M13" s="14">
        <v>38489.79</v>
      </c>
      <c r="N13" s="14">
        <v>39221.199999999997</v>
      </c>
      <c r="O13" s="14">
        <f>L13*O12*O20/10000</f>
        <v>39572.852288200011</v>
      </c>
      <c r="P13" s="30"/>
    </row>
    <row r="14" spans="1:16" s="31" customFormat="1" ht="58.5" x14ac:dyDescent="0.3">
      <c r="A14" s="29"/>
      <c r="B14" s="20" t="s">
        <v>19</v>
      </c>
      <c r="C14" s="21" t="s">
        <v>15</v>
      </c>
      <c r="D14" s="14">
        <v>1626.3</v>
      </c>
      <c r="E14" s="14">
        <v>1716.8</v>
      </c>
      <c r="F14" s="14">
        <v>1734</v>
      </c>
      <c r="G14" s="14">
        <v>1742.7</v>
      </c>
      <c r="H14" s="14">
        <v>1751.3</v>
      </c>
      <c r="I14" s="14">
        <v>1760</v>
      </c>
      <c r="J14" s="14">
        <v>1760.1</v>
      </c>
      <c r="K14" s="14">
        <v>1777.6</v>
      </c>
      <c r="L14" s="14">
        <v>1795.2</v>
      </c>
      <c r="M14" s="14">
        <v>1777.7</v>
      </c>
      <c r="N14" s="14">
        <v>1813.2</v>
      </c>
      <c r="O14" s="14">
        <f>L14*O15/100</f>
        <v>1840.08</v>
      </c>
      <c r="P14" s="30"/>
    </row>
    <row r="15" spans="1:16" s="31" customFormat="1" ht="78" x14ac:dyDescent="0.3">
      <c r="A15" s="29"/>
      <c r="B15" s="20" t="s">
        <v>16</v>
      </c>
      <c r="C15" s="21" t="s">
        <v>17</v>
      </c>
      <c r="D15" s="14">
        <v>99.100000000000009</v>
      </c>
      <c r="E15" s="14">
        <v>100.10000000000001</v>
      </c>
      <c r="F15" s="14">
        <f>F14/E14*100</f>
        <v>101.00186393289843</v>
      </c>
      <c r="G15" s="14">
        <f>G14/F14*100</f>
        <v>100.50173010380622</v>
      </c>
      <c r="H15" s="14">
        <f>H14/F14*100</f>
        <v>100.99769319492502</v>
      </c>
      <c r="I15" s="14">
        <f t="shared" ref="I15:N15" si="2">I14/F14*100</f>
        <v>101.49942329873124</v>
      </c>
      <c r="J15" s="14">
        <f t="shared" si="2"/>
        <v>100.99845067997933</v>
      </c>
      <c r="K15" s="14">
        <f t="shared" si="2"/>
        <v>101.50174156341004</v>
      </c>
      <c r="L15" s="14">
        <f t="shared" si="2"/>
        <v>102</v>
      </c>
      <c r="M15" s="14">
        <f t="shared" si="2"/>
        <v>100.99994318504631</v>
      </c>
      <c r="N15" s="14">
        <f t="shared" si="2"/>
        <v>102.00270027002701</v>
      </c>
      <c r="O15" s="14">
        <v>102.5</v>
      </c>
      <c r="P15" s="30"/>
    </row>
    <row r="16" spans="1:16" s="31" customFormat="1" ht="57.75" customHeight="1" x14ac:dyDescent="0.3">
      <c r="A16" s="29"/>
      <c r="B16" s="20" t="s">
        <v>16</v>
      </c>
      <c r="C16" s="21" t="s">
        <v>18</v>
      </c>
      <c r="D16" s="14">
        <v>1626.3</v>
      </c>
      <c r="E16" s="14">
        <v>1716.8</v>
      </c>
      <c r="F16" s="14">
        <f>E16*F15*F21/10000</f>
        <v>1799.8920000000003</v>
      </c>
      <c r="G16" s="14">
        <v>1879.78</v>
      </c>
      <c r="H16" s="14">
        <v>1884.75</v>
      </c>
      <c r="I16" s="14">
        <v>1890.8</v>
      </c>
      <c r="J16" s="14">
        <v>1972.23</v>
      </c>
      <c r="K16" s="14">
        <v>1984.58</v>
      </c>
      <c r="L16" s="14">
        <v>1993.99</v>
      </c>
      <c r="M16" s="14">
        <v>2068.06</v>
      </c>
      <c r="N16" s="14">
        <v>2096.5300000000002</v>
      </c>
      <c r="O16" s="14">
        <f>L16*O15*O21/10000</f>
        <v>2111.2864617499999</v>
      </c>
      <c r="P16" s="30"/>
    </row>
    <row r="17" spans="1:16" s="31" customFormat="1" ht="58.5" x14ac:dyDescent="0.3">
      <c r="A17" s="29"/>
      <c r="B17" s="20" t="s">
        <v>20</v>
      </c>
      <c r="C17" s="21" t="s">
        <v>15</v>
      </c>
      <c r="D17" s="14">
        <v>7582.4</v>
      </c>
      <c r="E17" s="14">
        <v>7623.7</v>
      </c>
      <c r="F17" s="14">
        <f>E17*F18/100</f>
        <v>7623.7</v>
      </c>
      <c r="G17" s="14">
        <f>F17*G18/100</f>
        <v>7661.8184999999994</v>
      </c>
      <c r="H17" s="14">
        <f>F17*H18/100</f>
        <v>7738.0554999999995</v>
      </c>
      <c r="I17" s="14">
        <f t="shared" ref="I17:O17" si="3">F17*I18/100</f>
        <v>7814.2924999999996</v>
      </c>
      <c r="J17" s="14">
        <f t="shared" si="3"/>
        <v>7738.4366849999988</v>
      </c>
      <c r="K17" s="14">
        <f t="shared" si="3"/>
        <v>7892.8166099999999</v>
      </c>
      <c r="L17" s="14">
        <f t="shared" si="3"/>
        <v>8048.7212749999999</v>
      </c>
      <c r="M17" s="14">
        <f t="shared" si="3"/>
        <v>7854.5132352749988</v>
      </c>
      <c r="N17" s="14">
        <f t="shared" si="3"/>
        <v>8090.1370252500001</v>
      </c>
      <c r="O17" s="14">
        <f t="shared" si="3"/>
        <v>8290.1829132500006</v>
      </c>
      <c r="P17" s="30"/>
    </row>
    <row r="18" spans="1:16" s="31" customFormat="1" ht="78" x14ac:dyDescent="0.3">
      <c r="A18" s="29"/>
      <c r="B18" s="20" t="s">
        <v>16</v>
      </c>
      <c r="C18" s="21" t="s">
        <v>17</v>
      </c>
      <c r="D18" s="14">
        <v>92.2</v>
      </c>
      <c r="E18" s="14">
        <v>96.5</v>
      </c>
      <c r="F18" s="14">
        <v>100</v>
      </c>
      <c r="G18" s="14">
        <v>100.5</v>
      </c>
      <c r="H18" s="14">
        <v>101.5</v>
      </c>
      <c r="I18" s="14">
        <v>102.5</v>
      </c>
      <c r="J18" s="14">
        <v>101</v>
      </c>
      <c r="K18" s="14">
        <v>102</v>
      </c>
      <c r="L18" s="14">
        <v>103</v>
      </c>
      <c r="M18" s="14">
        <v>101.5</v>
      </c>
      <c r="N18" s="14">
        <v>102.5</v>
      </c>
      <c r="O18" s="14">
        <v>103</v>
      </c>
      <c r="P18" s="30"/>
    </row>
    <row r="19" spans="1:16" s="31" customFormat="1" ht="57" customHeight="1" x14ac:dyDescent="0.3">
      <c r="A19" s="29"/>
      <c r="B19" s="20" t="s">
        <v>16</v>
      </c>
      <c r="C19" s="21" t="s">
        <v>18</v>
      </c>
      <c r="D19" s="14">
        <v>7582.4</v>
      </c>
      <c r="E19" s="14">
        <v>7623.7</v>
      </c>
      <c r="F19" s="14">
        <f>E19*F18*F22/10000</f>
        <v>7966.7664999999997</v>
      </c>
      <c r="G19" s="14">
        <f>F19*G18*G22/10000</f>
        <v>8374.9039477950009</v>
      </c>
      <c r="H19" s="14">
        <f>F19*H18*H22/10000</f>
        <v>8442.0637893900002</v>
      </c>
      <c r="I19" s="14">
        <f t="shared" ref="I19:O19" si="4">F19*I18*I22/10000</f>
        <v>8508.9049603250005</v>
      </c>
      <c r="J19" s="14">
        <f t="shared" si="4"/>
        <v>8847.7510246875081</v>
      </c>
      <c r="K19" s="14">
        <f t="shared" si="4"/>
        <v>8989.784888045624</v>
      </c>
      <c r="L19" s="14">
        <f t="shared" si="4"/>
        <v>9132.2673377184092</v>
      </c>
      <c r="M19" s="14">
        <f t="shared" si="4"/>
        <v>9384.5883181104236</v>
      </c>
      <c r="N19" s="14">
        <f t="shared" si="4"/>
        <v>9619.9688086976239</v>
      </c>
      <c r="O19" s="14">
        <f t="shared" si="4"/>
        <v>9801.2972428796602</v>
      </c>
      <c r="P19" s="30"/>
    </row>
    <row r="20" spans="1:16" s="31" customFormat="1" ht="39" hidden="1" x14ac:dyDescent="0.3">
      <c r="A20" s="29"/>
      <c r="B20" s="20" t="s">
        <v>21</v>
      </c>
      <c r="C20" s="21" t="s">
        <v>22</v>
      </c>
      <c r="D20" s="14">
        <v>114.10000000000001</v>
      </c>
      <c r="E20" s="14">
        <v>106.5</v>
      </c>
      <c r="F20" s="14">
        <v>104</v>
      </c>
      <c r="G20" s="14">
        <v>104.2</v>
      </c>
      <c r="H20" s="14">
        <v>103.9</v>
      </c>
      <c r="I20" s="14">
        <v>103.60000000000001</v>
      </c>
      <c r="J20" s="14">
        <v>104</v>
      </c>
      <c r="K20" s="14">
        <v>103.9</v>
      </c>
      <c r="L20" s="14">
        <v>103.5</v>
      </c>
      <c r="M20" s="14">
        <v>104</v>
      </c>
      <c r="N20" s="14">
        <v>103.8</v>
      </c>
      <c r="O20" s="14">
        <v>103.4</v>
      </c>
      <c r="P20" s="30"/>
    </row>
    <row r="21" spans="1:16" s="31" customFormat="1" ht="39" hidden="1" x14ac:dyDescent="0.3">
      <c r="A21" s="29"/>
      <c r="B21" s="20" t="s">
        <v>23</v>
      </c>
      <c r="C21" s="21" t="s">
        <v>24</v>
      </c>
      <c r="D21" s="14">
        <v>113</v>
      </c>
      <c r="E21" s="14">
        <v>105.4</v>
      </c>
      <c r="F21" s="14">
        <v>103.8</v>
      </c>
      <c r="G21" s="14">
        <v>103.9</v>
      </c>
      <c r="H21" s="14">
        <v>103.7</v>
      </c>
      <c r="I21" s="14">
        <v>103.5</v>
      </c>
      <c r="J21" s="14">
        <v>103.9</v>
      </c>
      <c r="K21" s="14">
        <v>103.7</v>
      </c>
      <c r="L21" s="14">
        <v>103.4</v>
      </c>
      <c r="M21" s="14">
        <v>103.8</v>
      </c>
      <c r="N21" s="14">
        <v>103.60000000000001</v>
      </c>
      <c r="O21" s="14">
        <v>103.3</v>
      </c>
      <c r="P21" s="30"/>
    </row>
    <row r="22" spans="1:16" s="31" customFormat="1" ht="39" hidden="1" x14ac:dyDescent="0.3">
      <c r="A22" s="29"/>
      <c r="B22" s="20" t="s">
        <v>25</v>
      </c>
      <c r="C22" s="21" t="s">
        <v>22</v>
      </c>
      <c r="D22" s="14">
        <v>111.3</v>
      </c>
      <c r="E22" s="14">
        <v>105.8</v>
      </c>
      <c r="F22" s="14">
        <v>104.5</v>
      </c>
      <c r="G22" s="14">
        <v>104.60000000000001</v>
      </c>
      <c r="H22" s="14">
        <v>104.4</v>
      </c>
      <c r="I22" s="14">
        <v>104.2</v>
      </c>
      <c r="J22" s="14">
        <v>104.60000000000001</v>
      </c>
      <c r="K22" s="14">
        <v>104.4</v>
      </c>
      <c r="L22" s="14">
        <v>104.2</v>
      </c>
      <c r="M22" s="14">
        <v>104.5</v>
      </c>
      <c r="N22" s="14">
        <v>104.4</v>
      </c>
      <c r="O22" s="14">
        <v>104.2</v>
      </c>
      <c r="P22" s="30"/>
    </row>
    <row r="23" spans="1:16" s="31" customFormat="1" ht="18.75" x14ac:dyDescent="0.3">
      <c r="A23" s="32"/>
      <c r="B23" s="15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32"/>
    </row>
    <row r="24" spans="1:16" ht="20.25" x14ac:dyDescent="0.3">
      <c r="A24" s="25"/>
      <c r="B24" s="22" t="s">
        <v>49</v>
      </c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9" t="s">
        <v>47</v>
      </c>
      <c r="O24" s="39"/>
      <c r="P24" s="25"/>
    </row>
    <row r="25" spans="1:16" ht="33" customHeight="1" x14ac:dyDescent="0.25">
      <c r="A25" s="34"/>
      <c r="B25" s="34"/>
      <c r="C25" s="34"/>
      <c r="D25" s="3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x14ac:dyDescent="0.25">
      <c r="A26" s="35"/>
      <c r="B26" s="35"/>
      <c r="C26" s="35"/>
      <c r="D26" s="35"/>
    </row>
    <row r="27" spans="1:16" x14ac:dyDescent="0.25">
      <c r="A27" s="35"/>
      <c r="B27" s="35"/>
      <c r="C27" s="35"/>
      <c r="D27" s="35"/>
    </row>
    <row r="28" spans="1:16" x14ac:dyDescent="0.25">
      <c r="A28" s="35"/>
      <c r="B28" s="35"/>
      <c r="C28" s="35"/>
      <c r="D28" s="35"/>
    </row>
    <row r="29" spans="1:16" x14ac:dyDescent="0.25">
      <c r="A29" s="35"/>
      <c r="B29" s="35"/>
      <c r="C29" s="35"/>
      <c r="D29" s="35"/>
    </row>
    <row r="30" spans="1:16" x14ac:dyDescent="0.25">
      <c r="A30" s="35"/>
      <c r="B30" s="35"/>
      <c r="C30" s="35"/>
      <c r="D30" s="35"/>
    </row>
  </sheetData>
  <mergeCells count="11">
    <mergeCell ref="B7:B9"/>
    <mergeCell ref="M8:O8"/>
    <mergeCell ref="B5:O5"/>
    <mergeCell ref="N24:O24"/>
    <mergeCell ref="D7:D8"/>
    <mergeCell ref="F7:F8"/>
    <mergeCell ref="C7:C9"/>
    <mergeCell ref="J8:L8"/>
    <mergeCell ref="E7:E8"/>
    <mergeCell ref="G7:O7"/>
    <mergeCell ref="G8:I8"/>
  </mergeCells>
  <pageMargins left="0.39370078740157483" right="0.39370078740157483" top="0.39370078740157483" bottom="0.39370078740157483" header="0.39370078740157483" footer="0.39370078740157483"/>
  <pageSetup paperSize="9" scale="63" fitToHeight="0" orientation="landscape" r:id="rId1"/>
  <headerFooter>
    <oddFooter>&amp;C&amp;"Tahoma"&amp;8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showRowColHeaders="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2.7109375" customWidth="1"/>
    <col min="2" max="2" width="51.42578125" customWidth="1"/>
    <col min="3" max="4" width="18.140625" customWidth="1"/>
    <col min="5" max="5" width="14.7109375" customWidth="1"/>
  </cols>
  <sheetData>
    <row r="1" spans="1:5" ht="16.5" customHeight="1" x14ac:dyDescent="0.2">
      <c r="A1" s="1"/>
      <c r="B1" s="8"/>
      <c r="C1" s="41"/>
      <c r="D1" s="41"/>
      <c r="E1" s="1"/>
    </row>
    <row r="2" spans="1:5" ht="23.25" customHeight="1" x14ac:dyDescent="0.2">
      <c r="A2" s="1"/>
      <c r="B2" s="40" t="s">
        <v>26</v>
      </c>
      <c r="C2" s="40"/>
      <c r="D2" s="40"/>
      <c r="E2" s="1"/>
    </row>
    <row r="3" spans="1:5" ht="30" customHeight="1" x14ac:dyDescent="0.2">
      <c r="A3" s="1"/>
      <c r="B3" s="2" t="s">
        <v>27</v>
      </c>
      <c r="C3" s="1"/>
      <c r="D3" s="1"/>
      <c r="E3" s="1"/>
    </row>
    <row r="4" spans="1:5" ht="14.25" customHeight="1" x14ac:dyDescent="0.2">
      <c r="A4" s="1"/>
      <c r="B4" s="9"/>
      <c r="C4" s="3"/>
      <c r="D4" s="3"/>
      <c r="E4" s="3"/>
    </row>
    <row r="5" spans="1:5" ht="38.25" customHeight="1" x14ac:dyDescent="0.2">
      <c r="A5" s="4"/>
      <c r="B5" s="5" t="s">
        <v>1</v>
      </c>
      <c r="C5" s="5" t="s">
        <v>28</v>
      </c>
      <c r="D5" s="5" t="s">
        <v>29</v>
      </c>
      <c r="E5" s="10" t="s">
        <v>30</v>
      </c>
    </row>
    <row r="6" spans="1:5" ht="27" customHeight="1" x14ac:dyDescent="0.2">
      <c r="A6" s="4"/>
      <c r="B6" s="6" t="s">
        <v>31</v>
      </c>
      <c r="C6" s="7">
        <v>31398.199999999997</v>
      </c>
      <c r="D6" s="11"/>
      <c r="E6" s="12"/>
    </row>
    <row r="7" spans="1:5" ht="27" customHeight="1" x14ac:dyDescent="0.2">
      <c r="A7" s="4"/>
      <c r="B7" s="6" t="s">
        <v>32</v>
      </c>
      <c r="C7" s="7">
        <v>100.10000000000001</v>
      </c>
      <c r="D7" s="11"/>
      <c r="E7" s="12"/>
    </row>
    <row r="8" spans="1:5" ht="27" customHeight="1" x14ac:dyDescent="0.2">
      <c r="A8" s="4"/>
      <c r="B8" s="6" t="s">
        <v>33</v>
      </c>
      <c r="C8" s="7">
        <v>31398.199999999997</v>
      </c>
      <c r="D8" s="11"/>
      <c r="E8" s="12"/>
    </row>
    <row r="9" spans="1:5" ht="27" customHeight="1" x14ac:dyDescent="0.2">
      <c r="A9" s="4"/>
      <c r="B9" s="6" t="s">
        <v>34</v>
      </c>
      <c r="C9" s="7">
        <v>1716.8</v>
      </c>
      <c r="D9" s="11"/>
      <c r="E9" s="12"/>
    </row>
    <row r="10" spans="1:5" ht="27" customHeight="1" x14ac:dyDescent="0.2">
      <c r="A10" s="4"/>
      <c r="B10" s="6" t="s">
        <v>35</v>
      </c>
      <c r="C10" s="7">
        <v>100.10000000000001</v>
      </c>
      <c r="D10" s="11"/>
      <c r="E10" s="12"/>
    </row>
    <row r="11" spans="1:5" ht="27" customHeight="1" x14ac:dyDescent="0.2">
      <c r="A11" s="4"/>
      <c r="B11" s="6" t="s">
        <v>36</v>
      </c>
      <c r="C11" s="7">
        <v>1716.8</v>
      </c>
      <c r="D11" s="11"/>
      <c r="E11" s="12"/>
    </row>
    <row r="12" spans="1:5" ht="27" customHeight="1" x14ac:dyDescent="0.2">
      <c r="A12" s="4"/>
      <c r="B12" s="6" t="s">
        <v>37</v>
      </c>
      <c r="C12" s="7">
        <v>7431</v>
      </c>
      <c r="D12" s="11"/>
      <c r="E12" s="12"/>
    </row>
    <row r="13" spans="1:5" ht="27" customHeight="1" x14ac:dyDescent="0.2">
      <c r="A13" s="4"/>
      <c r="B13" s="6" t="s">
        <v>38</v>
      </c>
      <c r="C13" s="7">
        <v>98</v>
      </c>
      <c r="D13" s="11"/>
      <c r="E13" s="12"/>
    </row>
    <row r="14" spans="1:5" ht="27" customHeight="1" x14ac:dyDescent="0.2">
      <c r="A14" s="4"/>
      <c r="B14" s="6" t="s">
        <v>39</v>
      </c>
      <c r="C14" s="7">
        <v>7431</v>
      </c>
      <c r="D14" s="11"/>
      <c r="E14" s="12"/>
    </row>
    <row r="15" spans="1:5" ht="27" customHeight="1" x14ac:dyDescent="0.2">
      <c r="A15" s="4"/>
      <c r="B15" s="6" t="s">
        <v>40</v>
      </c>
      <c r="C15" s="7">
        <v>106.5</v>
      </c>
      <c r="D15" s="11"/>
      <c r="E15" s="12"/>
    </row>
    <row r="16" spans="1:5" ht="16.5" customHeight="1" x14ac:dyDescent="0.2">
      <c r="A16" s="4"/>
      <c r="B16" s="6" t="s">
        <v>41</v>
      </c>
      <c r="C16" s="7">
        <v>105.4</v>
      </c>
      <c r="D16" s="11"/>
      <c r="E16" s="12"/>
    </row>
    <row r="17" spans="1:5" ht="27" customHeight="1" x14ac:dyDescent="0.2">
      <c r="A17" s="4"/>
      <c r="B17" s="6" t="s">
        <v>42</v>
      </c>
      <c r="C17" s="7">
        <v>105.8</v>
      </c>
      <c r="D17" s="11"/>
      <c r="E17" s="12"/>
    </row>
  </sheetData>
  <mergeCells count="2">
    <mergeCell ref="B2:D2"/>
    <mergeCell ref="C1:D1"/>
  </mergeCells>
  <pageMargins left="0.39" right="0.39" top="0.39" bottom="0.39" header="0.39" footer="0.39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Ввод данных (ноябрь)</vt:lpstr>
      <vt:lpstr>Перенос данных</vt:lpstr>
      <vt:lpstr>'Ввод данных (ноябрь)'!Заголовки_для_печати</vt:lpstr>
      <vt:lpstr>'Перенос данных'!Заголовки_для_печати</vt:lpstr>
      <vt:lpstr>'Ввод данных (ноябрь)'!Область_печати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Чавалах Татьяна Васильевна</dc:creator>
  <cp:lastModifiedBy>Хамидуллина Гузель Ахатовна</cp:lastModifiedBy>
  <cp:lastPrinted>2017-11-22T11:27:56Z</cp:lastPrinted>
  <dcterms:created xsi:type="dcterms:W3CDTF">2017-06-09T04:17:16Z</dcterms:created>
  <dcterms:modified xsi:type="dcterms:W3CDTF">2017-11-22T11:55:13Z</dcterms:modified>
</cp:coreProperties>
</file>